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6D695B4-DA99-C340-B17A-EB77D0D635EA}" xr6:coauthVersionLast="47" xr6:coauthVersionMax="47" xr10:uidLastSave="{00000000-0000-0000-0000-000000000000}"/>
  <bookViews>
    <workbookView xWindow="6360" yWindow="620" windowWidth="1418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5" i="1" l="1"/>
  <c r="D13" i="1"/>
  <c r="D8" i="1"/>
  <c r="D16" i="1"/>
  <c r="D3" i="1"/>
  <c r="D11" i="1"/>
  <c r="D12" i="1"/>
  <c r="D4" i="1"/>
  <c r="D9" i="1"/>
  <c r="D10" i="1"/>
  <c r="D14" i="1"/>
  <c r="D15" i="1"/>
  <c r="D6" i="1"/>
  <c r="D7" i="1"/>
  <c r="E3" i="1"/>
  <c r="E16" i="1"/>
  <c r="C14" i="1"/>
  <c r="E6" i="1"/>
  <c r="C3" i="1"/>
  <c r="C6" i="1"/>
  <c r="E5" i="1"/>
  <c r="E14" i="1"/>
  <c r="C5" i="1"/>
  <c r="C13" i="1"/>
  <c r="E11" i="1"/>
  <c r="E13" i="1"/>
  <c r="E4" i="1"/>
  <c r="C10" i="1"/>
  <c r="C4" i="1"/>
  <c r="C7" i="1"/>
  <c r="E7" i="1"/>
  <c r="C8" i="1"/>
  <c r="E8" i="1"/>
  <c r="E15" i="1"/>
  <c r="C15" i="1"/>
  <c r="E9" i="1"/>
  <c r="C9" i="1"/>
  <c r="C11" i="1"/>
  <c r="C12" i="1"/>
  <c r="E12" i="1"/>
  <c r="C16" i="1"/>
  <c r="E10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<sst xmlns="http://schemas.openxmlformats.org/spreadsheetml/2006/main" count="5" uniqueCount="5">
  <si>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Таллинская ул., вл. 7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</si>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</sst>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C1804B45-DF3E-A941-AA75-DDCBA66DF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E10" sqref="E10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29.6640625" style="1" customWidth="1"/>
    <col min="4" max="4" width="34.83203125" style="1" customWidth="1"/>
    <col min="5" max="5" width="44.5" style="1" customWidth="1"/>
    <col min="6" max="16384" width="9.1640625" style="1"/>
  </cols>
  <sheetData>
    <row r="1" spans="1:5" ht="51.75" customHeight="1">
      <c r="B1" s="12" t="s">
        <v>0</v>
      </c>
      <c r="C1" s="13"/>
      <c r="D1" s="13"/>
      <c r="E1" s="13"/>
    </row>
    <row r="2" spans="1:5" s="2" customFormat="1" ht="38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5" ht="20">
      <c r="A3" s="9" t="str">
        <f>"63ID"&amp;B3</f>
        <v>63ID1</v>
      </c>
      <c r="B3" s="10">
        <v>1</v>
      </c>
      <c r="C3" s="11" t="str">
        <f>_xlfn.XLOOKUP(A:A,[1]реестр!$A:$A,[1]реестр!$H:$H, "ожидается заезд")</f>
        <v>Московская область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Тарасов Д. И.</v>
      </c>
    </row>
    <row r="4" spans="1:5" ht="20">
      <c r="A4" s="9" t="str">
        <f t="shared" ref="A4:A16" si="0">"63ID"&amp;B4</f>
        <v>63ID2</v>
      </c>
      <c r="B4" s="4">
        <v>2</v>
      </c>
      <c r="C4" s="11" t="str">
        <f>_xlfn.XLOOKUP(A:A,[1]реестр!$A:$A,[1]реестр!$H:$H, "ожидается заезд")</f>
        <v>Рязанская область</v>
      </c>
      <c r="D4" s="11" t="str">
        <f>_xlfn.XLOOKUP(A:A,[1]реестр!$A:$A,[1]реестр!$J:$J)</f>
        <v>молочная продукция</v>
      </c>
      <c r="E4" s="11" t="str">
        <f>_xlfn.XLOOKUP(A:A,[1]реестр!$A:$A,[1]реестр!$I:$I,"свободное место")</f>
        <v>ИП Тарасов Д. И.</v>
      </c>
    </row>
    <row r="5" spans="1:5" ht="20">
      <c r="A5" s="9" t="str">
        <f t="shared" si="0"/>
        <v>63ID3</v>
      </c>
      <c r="B5" s="3">
        <v>3</v>
      </c>
      <c r="C5" s="11" t="str">
        <f>_xlfn.XLOOKUP(A:A,[1]реестр!$A:$A,[1]реестр!$H:$H, "ожидается заезд")</f>
        <v>Рязанская область</v>
      </c>
      <c r="D5" s="11" t="str">
        <f>_xlfn.XLOOKUP(A:A,[1]реестр!$A:$A,[1]реестр!$J:$J)</f>
        <v>молочная продукция</v>
      </c>
      <c r="E5" s="11" t="str">
        <f>_xlfn.XLOOKUP(A:A,[1]реестр!$A:$A,[1]реестр!$I:$I,"свободное место")</f>
        <v>ИП Тарасов Д. И.</v>
      </c>
    </row>
    <row r="6" spans="1:5" ht="20">
      <c r="A6" s="9" t="str">
        <f t="shared" si="0"/>
        <v>63ID4</v>
      </c>
      <c r="B6" s="4">
        <v>4</v>
      </c>
      <c r="C6" s="11" t="str">
        <f>_xlfn.XLOOKUP(A:A,[1]реестр!$A:$A,[1]реестр!$H:$H, "ожидается заезд")</f>
        <v>Московская область</v>
      </c>
      <c r="D6" s="11" t="str">
        <f>_xlfn.XLOOKUP(A:A,[1]реестр!$A:$A,[1]реестр!$J:$J)</f>
        <v>бакалея</v>
      </c>
      <c r="E6" s="11" t="str">
        <f>_xlfn.XLOOKUP(A:A,[1]реестр!$A:$A,[1]реестр!$I:$I,"свободное место")</f>
        <v>ИП Тарасов Д. И.</v>
      </c>
    </row>
    <row r="7" spans="1:5" ht="20">
      <c r="A7" s="9" t="str">
        <f t="shared" si="0"/>
        <v>63ID5</v>
      </c>
      <c r="B7" s="3">
        <v>5</v>
      </c>
      <c r="C7" s="11" t="str">
        <f>_xlfn.XLOOKUP(A:A,[1]реестр!$A:$A,[1]реестр!$H:$H, "ожидается заезд")</f>
        <v>ожидается заезд участника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свободное место</v>
      </c>
    </row>
    <row r="8" spans="1:5" ht="20">
      <c r="A8" s="9" t="str">
        <f t="shared" si="0"/>
        <v>63ID6</v>
      </c>
      <c r="B8" s="4">
        <v>6</v>
      </c>
      <c r="C8" s="11" t="str">
        <f>_xlfn.XLOOKUP(A:A,[1]реестр!$A:$A,[1]реестр!$H:$H, "ожидается заезд")</f>
        <v>ожидается заезд участника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свободное место</v>
      </c>
    </row>
    <row r="9" spans="1:5" ht="20">
      <c r="A9" s="9" t="str">
        <f t="shared" si="0"/>
        <v>63ID7</v>
      </c>
      <c r="B9" s="3">
        <v>7</v>
      </c>
      <c r="C9" s="11" t="str">
        <f>_xlfn.XLOOKUP(A:A,[1]реестр!$A:$A,[1]реестр!$H:$H, "ожидается заезд")</f>
        <v>Московская область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Сатторов М. М.</v>
      </c>
    </row>
    <row r="10" spans="1:5" ht="20">
      <c r="A10" s="9" t="str">
        <f t="shared" si="0"/>
        <v>63ID8</v>
      </c>
      <c r="B10" s="4">
        <v>8</v>
      </c>
      <c r="C10" s="11" t="str">
        <f>_xlfn.XLOOKUP(A:A,[1]реестр!$A:$A,[1]реестр!$H:$H, "ожидается заезд")</f>
        <v>Московская область</v>
      </c>
      <c r="D10" s="11" t="str">
        <f>_xlfn.XLOOKUP(A:A,[1]реестр!$A:$A,[1]реестр!$J:$J)</f>
        <v>сухофрукты</v>
      </c>
      <c r="E10" s="11" t="str">
        <f>_xlfn.XLOOKUP(A:A,[1]реестр!$A:$A,[1]реестр!$I:$I,"свободное место")</f>
        <v>ИП Сатторов М. М.</v>
      </c>
    </row>
    <row r="11" spans="1:5" ht="20">
      <c r="A11" s="9" t="str">
        <f t="shared" si="0"/>
        <v>63ID9</v>
      </c>
      <c r="B11" s="3">
        <v>9</v>
      </c>
      <c r="C11" s="11" t="str">
        <f>_xlfn.XLOOKUP(A:A,[1]реестр!$A:$A,[1]реестр!$H:$H, "ожидается заезд")</f>
        <v>Московская область</v>
      </c>
      <c r="D11" s="11" t="str">
        <f>_xlfn.XLOOKUP(A:A,[1]реестр!$A:$A,[1]реестр!$J:$J)</f>
        <v>кондитерские изделия</v>
      </c>
      <c r="E11" s="11" t="str">
        <f>_xlfn.XLOOKUP(A:A,[1]реестр!$A:$A,[1]реестр!$I:$I,"свободное место")</f>
        <v>ИП Тарасов Д. И.</v>
      </c>
    </row>
    <row r="12" spans="1:5" ht="20">
      <c r="A12" s="9" t="str">
        <f t="shared" si="0"/>
        <v>63ID10</v>
      </c>
      <c r="B12" s="4">
        <v>10</v>
      </c>
      <c r="C12" s="11" t="str">
        <f>_xlfn.XLOOKUP(A:A,[1]реестр!$A:$A,[1]реестр!$H:$H, "ожидается заезд")</f>
        <v>Московская область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Тарасов Д. И.</v>
      </c>
    </row>
    <row r="13" spans="1:5" ht="20">
      <c r="A13" s="9" t="str">
        <f t="shared" si="0"/>
        <v>63ID11</v>
      </c>
      <c r="B13" s="3">
        <v>11</v>
      </c>
      <c r="C13" s="11" t="str">
        <f>_xlfn.XLOOKUP(A:A,[1]реестр!$A:$A,[1]реестр!$H:$H, "ожидается заезд")</f>
        <v>Московская область</v>
      </c>
      <c r="D13" s="11" t="str">
        <f>_xlfn.XLOOKUP(A:A,[1]реестр!$A:$A,[1]реестр!$J:$J)</f>
        <v>бакалея</v>
      </c>
      <c r="E13" s="11" t="str">
        <f>_xlfn.XLOOKUP(A:A,[1]реестр!$A:$A,[1]реестр!$I:$I,"свободное место")</f>
        <v>ИП Тарасов Д. И.</v>
      </c>
    </row>
    <row r="14" spans="1:5" ht="20">
      <c r="A14" s="9" t="str">
        <f t="shared" si="0"/>
        <v>63ID12</v>
      </c>
      <c r="B14" s="4">
        <v>12</v>
      </c>
      <c r="C14" s="11" t="str">
        <f>_xlfn.XLOOKUP(A:A,[1]реестр!$A:$A,[1]реестр!$H:$H, "ожидается заезд")</f>
        <v>Московская область</v>
      </c>
      <c r="D14" s="11" t="str">
        <f>_xlfn.XLOOKUP(A:A,[1]реестр!$A:$A,[1]реестр!$J:$J)</f>
        <v>мясная гастрономия</v>
      </c>
      <c r="E14" s="11" t="str">
        <f>_xlfn.XLOOKUP(A:A,[1]реестр!$A:$A,[1]реестр!$I:$I,"свободное место")</f>
        <v>ИП Тарасов Д. И.</v>
      </c>
    </row>
    <row r="15" spans="1:5" ht="20">
      <c r="A15" s="9" t="str">
        <f t="shared" si="0"/>
        <v>63ID13</v>
      </c>
      <c r="B15" s="3">
        <v>13</v>
      </c>
      <c r="C15" s="11" t="str">
        <f>_xlfn.XLOOKUP(A:A,[1]реестр!$A:$A,[1]реестр!$H:$H, "ожидается заезд")</f>
        <v>Московская область</v>
      </c>
      <c r="D15" s="11" t="str">
        <f>_xlfn.XLOOKUP(A:A,[1]реестр!$A:$A,[1]реестр!$J:$J)</f>
        <v>мясная гастрономия</v>
      </c>
      <c r="E15" s="11" t="str">
        <f>_xlfn.XLOOKUP(A:A,[1]реестр!$A:$A,[1]реестр!$I:$I,"свободное место")</f>
        <v>ИП Тарасов Д. И.</v>
      </c>
    </row>
    <row r="16" spans="1:5" ht="20">
      <c r="A16" s="9" t="str">
        <f t="shared" si="0"/>
        <v>63ID14</v>
      </c>
      <c r="B16" s="4">
        <v>14</v>
      </c>
      <c r="C16" s="11" t="str">
        <f>_xlfn.XLOOKUP(A:A,[1]реестр!$A:$A,[1]реестр!$H:$H, "ожидается заезд")</f>
        <v>Рязанская область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ИП Тарасов Д. И.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29</cp:revision>
  <cp:lastPrinted>2025-12-03T06:52:51Z</cp:lastPrinted>
  <dcterms:created xsi:type="dcterms:W3CDTF">2020-02-12T13:11:45Z</dcterms:created>
  <dcterms:modified xsi:type="dcterms:W3CDTF">2026-08-13T05:17:41Z</dcterms:modified>
</cp:coreProperties>
</file>